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ÁLCULO SDI" sheetId="1" r:id="rId4"/>
    <sheet state="visible" name="CÁLCULO DE APOYO SALARIOS" sheetId="2" r:id="rId5"/>
  </sheets>
  <definedNames/>
  <calcPr/>
  <extLst>
    <ext uri="GoogleSheetsCustomDataVersion2">
      <go:sheetsCustomData xmlns:go="http://customooxmlschemas.google.com/" r:id="rId6" roundtripDataChecksum="W20JyAwikDKjWjPP6hfUmF8Zjy98+JYGn8MEXN5gPyQ="/>
    </ext>
  </extLst>
</workbook>
</file>

<file path=xl/sharedStrings.xml><?xml version="1.0" encoding="utf-8"?>
<sst xmlns="http://schemas.openxmlformats.org/spreadsheetml/2006/main" count="52" uniqueCount="38">
  <si>
    <t>ESTE ES UN EJEMPLO MUY BÁSICO, SU CONTADOR O DESPACHO DEBERÁ ENTREGAR EL PAPEL DE TRABAJO E INGRESAR LOS VALORES CORRESPONDIENTES A CADA EMPLEADO</t>
  </si>
  <si>
    <t>PUESTO</t>
  </si>
  <si>
    <t>EJEMPLO 1 CÁLCULO SALARIO DIARIO INTEGRADO</t>
  </si>
  <si>
    <t>SALARIO DIARIO INTEGRAL</t>
  </si>
  <si>
    <t>SALARIO MENSUAL INTEGRAL</t>
  </si>
  <si>
    <t>MESES DEL PROYECTO</t>
  </si>
  <si>
    <t>SUB-TOTAL</t>
  </si>
  <si>
    <t>% ó MESES REQUERIDOS</t>
  </si>
  <si>
    <t>MONTO A SOLICITAR</t>
  </si>
  <si>
    <t>Salario de Coordinación del proyecto (contratación al 100%)</t>
  </si>
  <si>
    <t>SALARIO BRUTO MENSUAL</t>
  </si>
  <si>
    <t>SALARIO DIARIO</t>
  </si>
  <si>
    <t>AGUINALDO (15 DÍAS)</t>
  </si>
  <si>
    <t>PRIMA VACACIONAL (25%)</t>
  </si>
  <si>
    <t>SALARIO DIARIO INTEGRADO</t>
  </si>
  <si>
    <t>IMSS</t>
  </si>
  <si>
    <t>ISN</t>
  </si>
  <si>
    <t>TOTAL DIARIO INTEGRAL</t>
  </si>
  <si>
    <t>Salario de dirección estrategica de Temprana (50%)</t>
  </si>
  <si>
    <t>Salario del personal de atención médica, experto en neurodiversidades.(31%)</t>
  </si>
  <si>
    <t>Salario de personal de atención médica, doctor capacitado en checklist, hammersmith y neonuero (30%)</t>
  </si>
  <si>
    <t>TOTAL</t>
  </si>
  <si>
    <t>EJEMPLO 2 CÁLCULO SALARIO DIARIO INTEGRADO</t>
  </si>
  <si>
    <t>CÁLCULO FACTOR DE INTEGRACIÓN</t>
  </si>
  <si>
    <t>APOYOS ADICIONALES QUE SE INTEGRAN</t>
  </si>
  <si>
    <t>Días</t>
  </si>
  <si>
    <t>Vales de Despensa</t>
  </si>
  <si>
    <t>Aguinaldo</t>
  </si>
  <si>
    <t>Los dias que tengan como prestación</t>
  </si>
  <si>
    <t>Apoyo para Transporte</t>
  </si>
  <si>
    <t xml:space="preserve">Vacaciones </t>
  </si>
  <si>
    <t>Sobre los días según la antigüedad</t>
  </si>
  <si>
    <t>Bonos de productividad o desempeño</t>
  </si>
  <si>
    <t>Subsidio de Alimentos</t>
  </si>
  <si>
    <t xml:space="preserve">(365+15+(12*.25))/365= </t>
  </si>
  <si>
    <t>Ejemplo con antigüedad de 1 año</t>
  </si>
  <si>
    <t>SALARIO MENSUAL</t>
  </si>
  <si>
    <t>FACTOR DE INTEGRACIÓN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</si>
</sst>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* #,##0.00_-;\-* #,##0.00_-;_-* &quot;-&quot;??_-;_-@"/>
    <numFmt numFmtId="165" formatCode="_-&quot;$&quot;* #,##0.00_-;\-&quot;$&quot;* #,##0.00_-;_-&quot;$&quot;* &quot;-&quot;??_-;_-@"/>
    <numFmt numFmtId="166" formatCode="_-* #,##0_-;\-* #,##0_-;_-* &quot;-&quot;??_-;_-@"/>
    <numFmt numFmtId="167" formatCode="_-* #,##0.0000_-;\-* #,##0.0000_-;_-* &quot;-&quot;??_-;_-@"/>
  </numFmts>
  <fonts count="8">
    <font>
      <sz val="11.0"/>
      <color theme="1"/>
      <name val="Aptos Narrow"/>
      <scheme val="minor"/>
    </font>
    <font>
      <b/>
      <color theme="1"/>
      <name val="Arial"/>
    </font>
    <font>
      <b/>
      <sz val="11.0"/>
      <color theme="1"/>
      <name val="Aptos Narrow"/>
    </font>
    <font>
      <b/>
      <sz val="11.0"/>
      <color theme="1"/>
      <name val="Arial"/>
    </font>
    <font>
      <sz val="11.0"/>
      <color theme="1"/>
      <name val="Arial"/>
    </font>
    <font>
      <sz val="11.0"/>
      <color theme="1"/>
      <name val="Aptos Narrow"/>
    </font>
    <font>
      <color theme="1"/>
      <name val="Aptos Narrow"/>
      <scheme val="minor"/>
    </font>
    <font/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C1F0C8"/>
        <bgColor rgb="FFC1F0C8"/>
      </patternFill>
    </fill>
    <fill>
      <patternFill patternType="solid">
        <fgColor rgb="FFFFFFFF"/>
        <bgColor rgb="FFFFFFFF"/>
      </patternFill>
    </fill>
    <fill>
      <patternFill patternType="solid">
        <fgColor rgb="FFE8E8E8"/>
        <bgColor rgb="FFE8E8E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1"/>
    </xf>
    <xf borderId="1" fillId="0" fontId="2" numFmtId="0" xfId="0" applyAlignment="1" applyBorder="1" applyFont="1">
      <alignment horizontal="center" vertical="center"/>
    </xf>
    <xf borderId="2" fillId="3" fontId="3" numFmtId="0" xfId="0" applyAlignment="1" applyBorder="1" applyFill="1" applyFont="1">
      <alignment readingOrder="0"/>
    </xf>
    <xf borderId="1" fillId="0" fontId="2" numFmtId="0" xfId="0" applyAlignment="1" applyBorder="1" applyFont="1">
      <alignment horizontal="center" shrinkToFit="0" vertical="center" wrapText="1"/>
    </xf>
    <xf borderId="1" fillId="4" fontId="4" numFmtId="0" xfId="0" applyAlignment="1" applyBorder="1" applyFill="1" applyFont="1">
      <alignment shrinkToFit="0" vertical="center" wrapText="1"/>
    </xf>
    <xf borderId="2" fillId="3" fontId="5" numFmtId="0" xfId="0" applyBorder="1" applyFont="1"/>
    <xf borderId="1" fillId="0" fontId="3" numFmtId="0" xfId="0" applyAlignment="1" applyBorder="1" applyFont="1">
      <alignment horizontal="center" readingOrder="0" vertical="center"/>
    </xf>
    <xf borderId="1" fillId="5" fontId="2" numFmtId="0" xfId="0" applyAlignment="1" applyBorder="1" applyFill="1" applyFont="1">
      <alignment horizontal="center" shrinkToFit="0" vertical="center" wrapText="1"/>
    </xf>
    <xf borderId="1" fillId="0" fontId="5" numFmtId="164" xfId="0" applyAlignment="1" applyBorder="1" applyFont="1" applyNumberFormat="1">
      <alignment vertical="center"/>
    </xf>
    <xf borderId="1" fillId="0" fontId="4" numFmtId="164" xfId="0" applyAlignment="1" applyBorder="1" applyFont="1" applyNumberFormat="1">
      <alignment readingOrder="0" vertical="center"/>
    </xf>
    <xf borderId="1" fillId="0" fontId="4" numFmtId="0" xfId="0" applyAlignment="1" applyBorder="1" applyFont="1">
      <alignment horizontal="center" readingOrder="0" vertical="center"/>
    </xf>
    <xf borderId="1" fillId="0" fontId="5" numFmtId="9" xfId="0" applyAlignment="1" applyBorder="1" applyFont="1" applyNumberFormat="1">
      <alignment horizontal="center" vertical="center"/>
    </xf>
    <xf borderId="0" fillId="0" fontId="6" numFmtId="0" xfId="0" applyAlignment="1" applyFont="1">
      <alignment vertical="center"/>
    </xf>
    <xf borderId="1" fillId="5" fontId="5" numFmtId="164" xfId="0" applyAlignment="1" applyBorder="1" applyFont="1" applyNumberFormat="1">
      <alignment vertical="center"/>
    </xf>
    <xf borderId="1" fillId="0" fontId="2" numFmtId="165" xfId="0" applyAlignment="1" applyBorder="1" applyFont="1" applyNumberFormat="1">
      <alignment vertical="center"/>
    </xf>
    <xf borderId="2" fillId="4" fontId="4" numFmtId="0" xfId="0" applyAlignment="1" applyBorder="1" applyFont="1">
      <alignment shrinkToFit="0" vertical="center" wrapText="1"/>
    </xf>
    <xf borderId="0" fillId="0" fontId="5" numFmtId="164" xfId="0" applyFont="1" applyNumberFormat="1"/>
    <xf borderId="2" fillId="3" fontId="2" numFmtId="0" xfId="0" applyBorder="1" applyFont="1"/>
    <xf borderId="3" fillId="4" fontId="3" numFmtId="0" xfId="0" applyAlignment="1" applyBorder="1" applyFont="1">
      <alignment horizontal="center" shrinkToFit="0" vertical="center" wrapText="1"/>
    </xf>
    <xf borderId="4" fillId="0" fontId="7" numFmtId="0" xfId="0" applyBorder="1" applyFont="1"/>
    <xf borderId="0" fillId="0" fontId="2" numFmtId="0" xfId="0" applyAlignment="1" applyFont="1">
      <alignment vertical="center"/>
    </xf>
    <xf borderId="1" fillId="0" fontId="5" numFmtId="166" xfId="0" applyBorder="1" applyFont="1" applyNumberFormat="1"/>
    <xf borderId="0" fillId="0" fontId="6" numFmtId="0" xfId="0" applyFont="1"/>
    <xf borderId="1" fillId="0" fontId="5" numFmtId="9" xfId="0" applyBorder="1" applyFont="1" applyNumberFormat="1"/>
    <xf borderId="1" fillId="0" fontId="5" numFmtId="0" xfId="0" applyBorder="1" applyFont="1"/>
    <xf borderId="1" fillId="0" fontId="5" numFmtId="167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36.38"/>
    <col customWidth="1" min="3" max="4" width="10.63"/>
    <col customWidth="1" min="5" max="5" width="13.75"/>
    <col customWidth="1" min="6" max="6" width="12.88"/>
    <col customWidth="1" min="7" max="7" width="13.25"/>
    <col customWidth="1" min="8" max="26" width="10.63"/>
  </cols>
  <sheetData>
    <row r="1" ht="14.25" customHeight="1">
      <c r="B1" s="1" t="s">
        <v>0</v>
      </c>
    </row>
    <row r="2" ht="14.25" customHeight="1">
      <c r="B2" s="3" t="s">
        <v>2</v>
      </c>
      <c r="C2" s="6"/>
    </row>
    <row r="3" ht="14.25" customHeight="1"/>
    <row r="4" ht="14.25" customHeight="1">
      <c r="B4" s="7" t="s">
        <v>1</v>
      </c>
      <c r="C4" s="4" t="s">
        <v>10</v>
      </c>
      <c r="D4" s="4" t="s">
        <v>11</v>
      </c>
      <c r="E4" s="4" t="s">
        <v>12</v>
      </c>
      <c r="F4" s="4" t="s">
        <v>13</v>
      </c>
      <c r="G4" s="8" t="s">
        <v>14</v>
      </c>
      <c r="H4" s="2" t="s">
        <v>15</v>
      </c>
      <c r="I4" s="2" t="s">
        <v>16</v>
      </c>
      <c r="J4" s="8" t="s">
        <v>17</v>
      </c>
    </row>
    <row r="5" ht="14.25" customHeight="1">
      <c r="B5" s="5" t="s">
        <v>9</v>
      </c>
      <c r="C5" s="10">
        <v>20000.0</v>
      </c>
      <c r="D5" s="9">
        <f t="shared" ref="D5:D8" si="1">(+C5*12)/365</f>
        <v>657.5342466</v>
      </c>
      <c r="E5" s="9">
        <f t="shared" ref="E5:E8" si="2">+D5*15/365</f>
        <v>27.02195534</v>
      </c>
      <c r="F5" s="9">
        <f t="shared" ref="F5:F8" si="3">(+D5*12)*0.25/365</f>
        <v>5.404391068</v>
      </c>
      <c r="G5" s="14">
        <f t="shared" ref="G5:G8" si="4">SUM(D5:F5)</f>
        <v>689.960593</v>
      </c>
      <c r="H5" s="9">
        <v>3.9097766935635203</v>
      </c>
      <c r="I5" s="9">
        <v>20.0</v>
      </c>
      <c r="J5" s="14">
        <f t="shared" ref="J5:J8" si="5">+G5+H5+I5</f>
        <v>713.8703697</v>
      </c>
    </row>
    <row r="6" ht="14.25" customHeight="1">
      <c r="B6" s="5" t="s">
        <v>18</v>
      </c>
      <c r="C6" s="10">
        <v>30000.0</v>
      </c>
      <c r="D6" s="9">
        <f t="shared" si="1"/>
        <v>986.3013699</v>
      </c>
      <c r="E6" s="9">
        <f t="shared" si="2"/>
        <v>40.53293301</v>
      </c>
      <c r="F6" s="9">
        <f t="shared" si="3"/>
        <v>8.106586602</v>
      </c>
      <c r="G6" s="14">
        <f t="shared" si="4"/>
        <v>1034.940889</v>
      </c>
      <c r="H6" s="9">
        <v>5.864665040345281</v>
      </c>
      <c r="I6" s="9">
        <v>30.0</v>
      </c>
      <c r="J6" s="14">
        <f t="shared" si="5"/>
        <v>1070.805555</v>
      </c>
    </row>
    <row r="7" ht="14.25" customHeight="1">
      <c r="B7" s="5" t="s">
        <v>19</v>
      </c>
      <c r="C7" s="10">
        <v>15000.0</v>
      </c>
      <c r="D7" s="9">
        <f t="shared" si="1"/>
        <v>493.1506849</v>
      </c>
      <c r="E7" s="9">
        <f t="shared" si="2"/>
        <v>20.2664665</v>
      </c>
      <c r="F7" s="9">
        <f t="shared" si="3"/>
        <v>4.053293301</v>
      </c>
      <c r="G7" s="14">
        <f t="shared" si="4"/>
        <v>517.4704447</v>
      </c>
      <c r="H7" s="9">
        <v>2.9323325201726407</v>
      </c>
      <c r="I7" s="9">
        <v>15.0</v>
      </c>
      <c r="J7" s="14">
        <f t="shared" si="5"/>
        <v>535.4027773</v>
      </c>
    </row>
    <row r="8" ht="14.25" customHeight="1">
      <c r="B8" s="5" t="s">
        <v>20</v>
      </c>
      <c r="C8" s="10">
        <v>25000.0</v>
      </c>
      <c r="D8" s="9">
        <f t="shared" si="1"/>
        <v>821.9178082</v>
      </c>
      <c r="E8" s="9">
        <f t="shared" si="2"/>
        <v>33.77744417</v>
      </c>
      <c r="F8" s="9">
        <f t="shared" si="3"/>
        <v>6.755488835</v>
      </c>
      <c r="G8" s="14">
        <f t="shared" si="4"/>
        <v>862.4507412</v>
      </c>
      <c r="H8" s="9">
        <v>4.8872208669544</v>
      </c>
      <c r="I8" s="9">
        <v>25.0</v>
      </c>
      <c r="J8" s="14">
        <f t="shared" si="5"/>
        <v>892.3379621</v>
      </c>
    </row>
    <row r="9" ht="14.25" customHeight="1">
      <c r="B9" s="16"/>
      <c r="C9" s="17"/>
      <c r="D9" s="17"/>
      <c r="E9" s="17"/>
      <c r="F9" s="17"/>
      <c r="G9" s="17"/>
      <c r="H9" s="17"/>
      <c r="I9" s="17"/>
      <c r="J9" s="17"/>
    </row>
    <row r="10" ht="14.25" customHeight="1">
      <c r="B10" s="1" t="s">
        <v>0</v>
      </c>
    </row>
    <row r="11" ht="14.25" customHeight="1">
      <c r="B11" s="18" t="s">
        <v>22</v>
      </c>
      <c r="C11" s="18"/>
      <c r="D11" s="17"/>
      <c r="E11" s="17"/>
      <c r="F11" s="17"/>
      <c r="G11" s="17"/>
      <c r="H11" s="17"/>
      <c r="I11" s="17"/>
      <c r="J11" s="17"/>
    </row>
    <row r="12" ht="14.25" customHeight="1"/>
    <row r="13" ht="27.75" customHeight="1">
      <c r="B13" s="19" t="s">
        <v>23</v>
      </c>
      <c r="C13" s="20"/>
      <c r="G13" s="21" t="s">
        <v>24</v>
      </c>
    </row>
    <row r="14" ht="14.25" customHeight="1">
      <c r="B14" s="5" t="s">
        <v>25</v>
      </c>
      <c r="C14" s="22">
        <v>365.0</v>
      </c>
      <c r="G14" s="23" t="s">
        <v>26</v>
      </c>
    </row>
    <row r="15" ht="14.25" customHeight="1">
      <c r="B15" s="5" t="s">
        <v>27</v>
      </c>
      <c r="C15" s="22">
        <v>15.0</v>
      </c>
      <c r="D15" s="23" t="s">
        <v>28</v>
      </c>
      <c r="G15" s="23" t="s">
        <v>29</v>
      </c>
    </row>
    <row r="16" ht="14.25" customHeight="1">
      <c r="B16" s="5" t="s">
        <v>30</v>
      </c>
      <c r="C16" s="24">
        <v>0.25</v>
      </c>
      <c r="D16" s="23" t="s">
        <v>31</v>
      </c>
      <c r="G16" s="23" t="s">
        <v>32</v>
      </c>
    </row>
    <row r="17" ht="14.25" customHeight="1">
      <c r="G17" s="23" t="s">
        <v>33</v>
      </c>
    </row>
    <row r="18" ht="14.25" customHeight="1">
      <c r="B18" s="5" t="s">
        <v>34</v>
      </c>
      <c r="C18" s="25">
        <v>1.0493</v>
      </c>
      <c r="D18" s="23" t="s">
        <v>35</v>
      </c>
    </row>
    <row r="19" ht="14.25" customHeight="1"/>
    <row r="20" ht="14.25" customHeight="1">
      <c r="B20" s="2" t="s">
        <v>1</v>
      </c>
      <c r="C20" s="4" t="s">
        <v>36</v>
      </c>
      <c r="D20" s="4" t="s">
        <v>11</v>
      </c>
      <c r="E20" s="4" t="s">
        <v>37</v>
      </c>
      <c r="F20" s="4" t="s">
        <v>14</v>
      </c>
    </row>
    <row r="21" ht="14.25" customHeight="1">
      <c r="B21" s="5" t="s">
        <v>9</v>
      </c>
      <c r="C21" s="9">
        <f t="shared" ref="C21:C24" si="6">C5</f>
        <v>20000</v>
      </c>
      <c r="D21" s="9">
        <f t="shared" ref="D21:D24" si="7">(+C21*12)/365</f>
        <v>657.5342466</v>
      </c>
      <c r="E21" s="26">
        <v>1.0493</v>
      </c>
      <c r="F21" s="9">
        <f t="shared" ref="F21:F24" si="8">+D21*E21</f>
        <v>689.9506849</v>
      </c>
    </row>
    <row r="22" ht="14.25" customHeight="1">
      <c r="B22" s="5" t="s">
        <v>18</v>
      </c>
      <c r="C22" s="9">
        <f t="shared" si="6"/>
        <v>30000</v>
      </c>
      <c r="D22" s="9">
        <f t="shared" si="7"/>
        <v>986.3013699</v>
      </c>
      <c r="E22" s="26">
        <v>1.0493</v>
      </c>
      <c r="F22" s="9">
        <f t="shared" si="8"/>
        <v>1034.926027</v>
      </c>
    </row>
    <row r="23" ht="14.25" customHeight="1">
      <c r="B23" s="5" t="s">
        <v>19</v>
      </c>
      <c r="C23" s="9">
        <f t="shared" si="6"/>
        <v>15000</v>
      </c>
      <c r="D23" s="9">
        <f t="shared" si="7"/>
        <v>493.1506849</v>
      </c>
      <c r="E23" s="26">
        <v>1.0493</v>
      </c>
      <c r="F23" s="9">
        <f t="shared" si="8"/>
        <v>517.4630137</v>
      </c>
    </row>
    <row r="24" ht="14.25" customHeight="1">
      <c r="B24" s="5" t="s">
        <v>20</v>
      </c>
      <c r="C24" s="9">
        <f t="shared" si="6"/>
        <v>25000</v>
      </c>
      <c r="D24" s="9">
        <f t="shared" si="7"/>
        <v>821.9178082</v>
      </c>
      <c r="E24" s="26">
        <v>1.0493</v>
      </c>
      <c r="F24" s="9">
        <f t="shared" si="8"/>
        <v>862.4383562</v>
      </c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B13:C13"/>
    <mergeCell ref="B1:J1"/>
    <mergeCell ref="B10:J1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32.63"/>
    <col customWidth="1" min="3" max="4" width="10.63"/>
    <col customWidth="1" min="5" max="5" width="14.38"/>
    <col customWidth="1" min="6" max="6" width="13.25"/>
    <col customWidth="1" min="7" max="8" width="14.25"/>
    <col customWidth="1" min="9" max="26" width="10.63"/>
  </cols>
  <sheetData>
    <row r="1" ht="14.25" customHeight="1"/>
    <row r="2" ht="14.25" customHeight="1">
      <c r="B2" s="1" t="s">
        <v>0</v>
      </c>
    </row>
    <row r="3" ht="14.25" customHeight="1"/>
    <row r="4" ht="14.25" customHeight="1">
      <c r="B4" s="2" t="s">
        <v>1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ht="14.25" customHeight="1">
      <c r="B5" s="5" t="s">
        <v>9</v>
      </c>
      <c r="C5" s="9">
        <f>'CÁLCULO SDI'!J5</f>
        <v>713.8703697</v>
      </c>
      <c r="D5" s="9">
        <f t="shared" ref="D5:D8" si="1">+C5*30</f>
        <v>21416.11109</v>
      </c>
      <c r="E5" s="11">
        <v>12.0</v>
      </c>
      <c r="F5" s="9">
        <f t="shared" ref="F5:F8" si="2">+D5*E5</f>
        <v>256993.3331</v>
      </c>
      <c r="G5" s="12">
        <v>0.3</v>
      </c>
      <c r="H5" s="9">
        <f t="shared" ref="H5:H8" si="3">+F5*G5</f>
        <v>77097.99992</v>
      </c>
    </row>
    <row r="6" ht="14.25" customHeight="1">
      <c r="B6" s="5" t="s">
        <v>18</v>
      </c>
      <c r="C6" s="9">
        <f>'CÁLCULO SDI'!J6</f>
        <v>1070.805555</v>
      </c>
      <c r="D6" s="9">
        <f t="shared" si="1"/>
        <v>32124.16664</v>
      </c>
      <c r="E6" s="11">
        <v>12.0</v>
      </c>
      <c r="F6" s="9">
        <f t="shared" si="2"/>
        <v>385489.9996</v>
      </c>
      <c r="G6" s="12">
        <v>0.15</v>
      </c>
      <c r="H6" s="9">
        <f t="shared" si="3"/>
        <v>57823.49994</v>
      </c>
    </row>
    <row r="7" ht="14.25" customHeight="1">
      <c r="B7" s="5" t="s">
        <v>19</v>
      </c>
      <c r="C7" s="9">
        <f>'CÁLCULO SDI'!J7</f>
        <v>535.4027773</v>
      </c>
      <c r="D7" s="9">
        <f t="shared" si="1"/>
        <v>16062.08332</v>
      </c>
      <c r="E7" s="11">
        <v>8.0</v>
      </c>
      <c r="F7" s="9">
        <f t="shared" si="2"/>
        <v>128496.6665</v>
      </c>
      <c r="G7" s="12">
        <v>0.45</v>
      </c>
      <c r="H7" s="9">
        <f t="shared" si="3"/>
        <v>57823.49994</v>
      </c>
    </row>
    <row r="8" ht="14.25" customHeight="1">
      <c r="B8" s="5" t="s">
        <v>20</v>
      </c>
      <c r="C8" s="9">
        <f>'CÁLCULO SDI'!J8</f>
        <v>892.3379621</v>
      </c>
      <c r="D8" s="9">
        <f t="shared" si="1"/>
        <v>26770.13886</v>
      </c>
      <c r="E8" s="11">
        <v>6.0</v>
      </c>
      <c r="F8" s="9">
        <f t="shared" si="2"/>
        <v>160620.8332</v>
      </c>
      <c r="G8" s="12">
        <v>1.0</v>
      </c>
      <c r="H8" s="9">
        <f t="shared" si="3"/>
        <v>160620.8332</v>
      </c>
    </row>
    <row r="9" ht="14.25" customHeight="1">
      <c r="B9" s="13"/>
      <c r="C9" s="13"/>
      <c r="D9" s="13"/>
      <c r="E9" s="13"/>
      <c r="F9" s="13"/>
      <c r="G9" s="2" t="s">
        <v>21</v>
      </c>
      <c r="H9" s="15">
        <f>SUM(H5:H8)</f>
        <v>353365.833</v>
      </c>
    </row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B2:J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2025-08-06T22:22:49Z</dcterms:created>
  <dc:creator>Alejandra Padrón Rico</dc:creator>
</cp:coreProperties>
</file>